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chapman_ericsson_com/Documents/Diskcopy/SWEA/3GPP contributions/RAN4 Athens February 2024/Meeting/"/>
    </mc:Choice>
  </mc:AlternateContent>
  <xr:revisionPtr revIDLastSave="5" documentId="11_E350C5DA46DE7666F5C600229074229959C61912" xr6:coauthVersionLast="47" xr6:coauthVersionMax="47" xr10:uidLastSave="{C4193DD0-D387-42DA-AF25-1969B381192C}"/>
  <bookViews>
    <workbookView xWindow="-96" yWindow="-96" windowWidth="23232" windowHeight="12552" activeTab="2" xr2:uid="{00000000-000D-0000-FFFF-FFFF00000000}"/>
  </bookViews>
  <sheets>
    <sheet name="Cover page" sheetId="1" r:id="rId1"/>
    <sheet name="PDSCH" sheetId="2" r:id="rId2"/>
    <sheet name="PDCCH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2" l="1"/>
  <c r="M5" i="2"/>
  <c r="M6" i="2"/>
  <c r="M7" i="2"/>
  <c r="M8" i="2"/>
  <c r="W8" i="2" s="1"/>
  <c r="I8" i="2" s="1"/>
  <c r="M9" i="2"/>
  <c r="U9" i="2" s="1"/>
  <c r="M10" i="2"/>
  <c r="U10" i="2" s="1"/>
  <c r="M11" i="2"/>
  <c r="U11" i="2" s="1"/>
  <c r="M12" i="2"/>
  <c r="M13" i="2"/>
  <c r="M14" i="2"/>
  <c r="M15" i="2"/>
  <c r="M16" i="2"/>
  <c r="U16" i="2" s="1"/>
  <c r="M17" i="2"/>
  <c r="W17" i="2" s="1"/>
  <c r="I17" i="2" s="1"/>
  <c r="M18" i="2"/>
  <c r="U18" i="2" s="1"/>
  <c r="M19" i="2"/>
  <c r="W19" i="2" s="1"/>
  <c r="I19" i="2" s="1"/>
  <c r="M20" i="2"/>
  <c r="M3" i="2"/>
  <c r="W3" i="2" s="1"/>
  <c r="I3" i="2" s="1"/>
  <c r="W3" i="3"/>
  <c r="I3" i="3" s="1"/>
  <c r="V3" i="3"/>
  <c r="U3" i="3"/>
  <c r="T3" i="3"/>
  <c r="W20" i="2"/>
  <c r="I20" i="2" s="1"/>
  <c r="V20" i="2"/>
  <c r="U20" i="2"/>
  <c r="T20" i="2"/>
  <c r="V19" i="2"/>
  <c r="T19" i="2"/>
  <c r="V18" i="2"/>
  <c r="T18" i="2"/>
  <c r="V17" i="2"/>
  <c r="U17" i="2"/>
  <c r="T17" i="2"/>
  <c r="W16" i="2"/>
  <c r="I16" i="2" s="1"/>
  <c r="V16" i="2"/>
  <c r="T16" i="2"/>
  <c r="W15" i="2"/>
  <c r="I15" i="2" s="1"/>
  <c r="J15" i="2" s="1"/>
  <c r="V15" i="2"/>
  <c r="U15" i="2"/>
  <c r="T15" i="2"/>
  <c r="W14" i="2"/>
  <c r="V14" i="2"/>
  <c r="U14" i="2"/>
  <c r="T14" i="2"/>
  <c r="I14" i="2"/>
  <c r="K14" i="2" s="1"/>
  <c r="W13" i="2"/>
  <c r="I13" i="2" s="1"/>
  <c r="V13" i="2"/>
  <c r="U13" i="2"/>
  <c r="T13" i="2"/>
  <c r="W12" i="2"/>
  <c r="I12" i="2" s="1"/>
  <c r="V12" i="2"/>
  <c r="U12" i="2"/>
  <c r="T12" i="2"/>
  <c r="W11" i="2"/>
  <c r="I11" i="2" s="1"/>
  <c r="V11" i="2"/>
  <c r="T11" i="2"/>
  <c r="V10" i="2"/>
  <c r="T10" i="2"/>
  <c r="W9" i="2"/>
  <c r="I9" i="2" s="1"/>
  <c r="V9" i="2"/>
  <c r="T9" i="2"/>
  <c r="V8" i="2"/>
  <c r="U8" i="2"/>
  <c r="T8" i="2"/>
  <c r="W7" i="2"/>
  <c r="V7" i="2"/>
  <c r="U7" i="2"/>
  <c r="T7" i="2"/>
  <c r="I7" i="2"/>
  <c r="J7" i="2" s="1"/>
  <c r="W6" i="2"/>
  <c r="I6" i="2" s="1"/>
  <c r="K6" i="2" s="1"/>
  <c r="V6" i="2"/>
  <c r="U6" i="2"/>
  <c r="T6" i="2"/>
  <c r="W5" i="2"/>
  <c r="I5" i="2" s="1"/>
  <c r="V5" i="2"/>
  <c r="U5" i="2"/>
  <c r="T5" i="2"/>
  <c r="W4" i="2"/>
  <c r="I4" i="2" s="1"/>
  <c r="V4" i="2"/>
  <c r="U4" i="2"/>
  <c r="T4" i="2"/>
  <c r="V3" i="2"/>
  <c r="T3" i="2"/>
  <c r="J8" i="2" l="1"/>
  <c r="K8" i="2"/>
  <c r="K16" i="2"/>
  <c r="J16" i="2"/>
  <c r="U19" i="2"/>
  <c r="W18" i="2"/>
  <c r="I18" i="2" s="1"/>
  <c r="J18" i="2" s="1"/>
  <c r="W10" i="2"/>
  <c r="I10" i="2" s="1"/>
  <c r="K10" i="2" s="1"/>
  <c r="U3" i="2"/>
  <c r="K11" i="2"/>
  <c r="J11" i="2"/>
  <c r="J13" i="2"/>
  <c r="K13" i="2"/>
  <c r="K4" i="2"/>
  <c r="J4" i="2"/>
  <c r="K9" i="2"/>
  <c r="J9" i="2"/>
  <c r="K20" i="2"/>
  <c r="J20" i="2"/>
  <c r="K3" i="2"/>
  <c r="J3" i="2"/>
  <c r="J5" i="2"/>
  <c r="K5" i="2"/>
  <c r="K12" i="2"/>
  <c r="J12" i="2"/>
  <c r="J17" i="2"/>
  <c r="K17" i="2"/>
  <c r="K19" i="2"/>
  <c r="J19" i="2"/>
  <c r="K3" i="3"/>
  <c r="J3" i="3"/>
  <c r="K7" i="2"/>
  <c r="K15" i="2"/>
  <c r="J6" i="2"/>
  <c r="J14" i="2"/>
  <c r="K18" i="2" l="1"/>
  <c r="J10" i="2"/>
</calcChain>
</file>

<file path=xl/sharedStrings.xml><?xml version="1.0" encoding="utf-8"?>
<sst xmlns="http://schemas.openxmlformats.org/spreadsheetml/2006/main" count="115" uniqueCount="34">
  <si>
    <t>Case 
Number</t>
  </si>
  <si>
    <t>CHBW
SCS</t>
  </si>
  <si>
    <t>Antenna
configuration and
correlation Matrix</t>
  </si>
  <si>
    <t>MCS</t>
  </si>
  <si>
    <t>Layers</t>
  </si>
  <si>
    <t>Propagation condition</t>
  </si>
  <si>
    <t>Receiver</t>
  </si>
  <si>
    <t>Test metric</t>
  </si>
  <si>
    <t>38.106
Req</t>
  </si>
  <si>
    <t>38.115-1
Req</t>
  </si>
  <si>
    <t>38.115-2
Req</t>
  </si>
  <si>
    <t>Ericsson</t>
  </si>
  <si>
    <t>ZTE(R4-2402046)</t>
  </si>
  <si>
    <t>HW(R4-2401712)</t>
  </si>
  <si>
    <t>Nokia(R4-2402711)</t>
  </si>
  <si>
    <t>SPAN</t>
  </si>
  <si>
    <t>Average</t>
  </si>
  <si>
    <t>Ideal</t>
  </si>
  <si>
    <t>Impairment</t>
  </si>
  <si>
    <t>10M/15kHz</t>
  </si>
  <si>
    <t>2Tx 2Rx ULA Low</t>
  </si>
  <si>
    <t>TDLA30-10</t>
  </si>
  <si>
    <t>MMSE-IRC</t>
  </si>
  <si>
    <t>70% max throughput</t>
  </si>
  <si>
    <t>1% BLER</t>
  </si>
  <si>
    <t>2Tx 4Rx ULA Low</t>
  </si>
  <si>
    <t>40M/30kHz</t>
  </si>
  <si>
    <t>100M/120kHz</t>
  </si>
  <si>
    <t>TDLA30-75</t>
  </si>
  <si>
    <t>CORESET RB</t>
  </si>
  <si>
    <t>CORESET duration</t>
  </si>
  <si>
    <t>Aggregation level</t>
  </si>
  <si>
    <t>Pm-dsg (%)</t>
  </si>
  <si>
    <t>2x4 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</si>
</sst>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.0_ "/>
    <numFmt numFmtId="169" formatCode="0.00_ "/>
  </numFmts>
  <fonts count="2">
    <font>
      <sz val="12"/>
      <name val="宋体"/>
      <charset val="134"/>
    </font>
    <font>
      <sz val="10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/>
    </xf>
    <xf numFmtId="169" fontId="1" fillId="0" borderId="1" xfId="0" applyNumberFormat="1" applyFont="1" applyBorder="1" applyAlignment="1"/>
    <xf numFmtId="0" fontId="1" fillId="0" borderId="1" xfId="0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175260</xdr:colOff>
      <xdr:row>28</xdr:row>
      <xdr:rowOff>99060</xdr:rowOff>
    </xdr:to>
    <xdr:sp macro="" textlink="">
      <xdr:nvSpPr>
        <xdr:cNvPr id="2" name="Text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0"/>
          <a:ext cx="4975860" cy="56464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3GPP TSG-RAN WG4 Meeting # </a:t>
          </a:r>
          <a:r>
            <a:rPr lang="en-US" alt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110</a:t>
          </a:r>
          <a:r>
            <a:rPr lang="en-GB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		</a:t>
          </a:r>
          <a:r>
            <a:rPr lang="en-US" alt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R4-2402047</a:t>
          </a:r>
          <a:endParaRPr lang="zh-CN" altLang="zh-CN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          </a:t>
          </a:r>
          <a:r>
            <a:rPr lang="en-US" altLang="en-GB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ZTE Corporation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imulation result</a:t>
          </a:r>
          <a:r>
            <a:rPr lang="en-US" alt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</a:t>
          </a:r>
          <a:r>
            <a:rPr lang="en-GB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collection for </a:t>
          </a:r>
          <a:r>
            <a:rPr lang="en-US" alt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NCR-MT demodulation requirements</a:t>
          </a:r>
          <a:endParaRPr lang="en-GB" altLang="zh-CN" sz="1100" b="1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Agenda Item:   </a:t>
          </a:r>
          <a:r>
            <a:rPr lang="en-US" alt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8.20.6</a:t>
          </a:r>
          <a:endParaRPr lang="en-US">
            <a:solidFill>
              <a:sysClr val="windowText" lastClr="000000"/>
            </a:solidFill>
            <a:effectLst/>
          </a:endParaRPr>
        </a:p>
        <a:p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This contribution is summarized simulation results for NCT-MT </a:t>
          </a:r>
          <a:r>
            <a:rPr lang="en-GB" altLang="zh-CN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in Rel-18 demodulation performance evolution WI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Simulation assumptions are based on [1-4].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[1] R4-2305934 WF for NCR-MT demodulation requirements. ZTE Corporation.</a:t>
          </a:r>
          <a:endParaRPr lang="en-GB" altLang="zh-CN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[2] R4-2309832 WF for NCR-MT demodulation requirements. ZTE Corporation.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en-GB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[3] </a:t>
          </a:r>
          <a:r>
            <a:rPr lang="en-GB" altLang="zh-CN">
              <a:solidFill>
                <a:sysClr val="windowText" lastClr="000000"/>
              </a:solidFill>
              <a:effectLst/>
              <a:sym typeface="+mn-ea"/>
            </a:rPr>
            <a:t>R4-2</a:t>
          </a:r>
          <a:r>
            <a:rPr lang="en-US" altLang="en-GB">
              <a:solidFill>
                <a:sysClr val="windowText" lastClr="000000"/>
              </a:solidFill>
              <a:effectLst/>
              <a:sym typeface="+mn-ea"/>
            </a:rPr>
            <a:t>313923</a:t>
          </a:r>
          <a:r>
            <a:rPr lang="en-GB" altLang="zh-CN">
              <a:solidFill>
                <a:sysClr val="windowText" lastClr="000000"/>
              </a:solidFill>
              <a:effectLst/>
              <a:sym typeface="+mn-ea"/>
            </a:rPr>
            <a:t> WF for NCR-MT demodulation requirements. ZTE Corporation.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en-GB">
              <a:solidFill>
                <a:sysClr val="windowText" lastClr="000000"/>
              </a:solidFill>
              <a:effectLst/>
              <a:sym typeface="+mn-ea"/>
            </a:rPr>
            <a:t>[4] </a:t>
          </a:r>
          <a:r>
            <a:rPr lang="en-GB" altLang="zh-CN">
              <a:solidFill>
                <a:sysClr val="windowText" lastClr="000000"/>
              </a:solidFill>
              <a:effectLst/>
              <a:sym typeface="+mn-ea"/>
            </a:rPr>
            <a:t>R4-2316923 WF for NCR-MT demodulation requirements. ZTE Corporation.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>
      <selection activeCell="L14" sqref="L14"/>
    </sheetView>
  </sheetViews>
  <sheetFormatPr defaultColWidth="9" defaultRowHeight="15.3"/>
  <sheetData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20"/>
  <sheetViews>
    <sheetView topLeftCell="E1" workbookViewId="0">
      <selection activeCell="M3" sqref="M3:M20"/>
    </sheetView>
  </sheetViews>
  <sheetFormatPr defaultColWidth="9" defaultRowHeight="15.3"/>
  <cols>
    <col min="1" max="1" width="7.3984375" customWidth="1"/>
    <col min="2" max="2" width="11.59765625" customWidth="1"/>
    <col min="3" max="3" width="15.59765625" customWidth="1"/>
    <col min="4" max="4" width="7.09765625" customWidth="1"/>
    <col min="5" max="5" width="7.3984375" customWidth="1"/>
    <col min="6" max="6" width="11.8984375" customWidth="1"/>
    <col min="7" max="7" width="9.8984375" customWidth="1"/>
    <col min="8" max="8" width="19" customWidth="1"/>
    <col min="9" max="12" width="6.59765625" customWidth="1"/>
    <col min="13" max="13" width="10.3984375" customWidth="1"/>
    <col min="14" max="14" width="6.796875" customWidth="1"/>
    <col min="15" max="15" width="10.296875" customWidth="1"/>
    <col min="16" max="16" width="6.8984375" customWidth="1"/>
    <col min="17" max="17" width="10.5" customWidth="1"/>
    <col min="18" max="18" width="6.5" customWidth="1"/>
    <col min="19" max="19" width="10.5" customWidth="1"/>
    <col min="20" max="20" width="7.296875" customWidth="1"/>
    <col min="22" max="22" width="7.19921875" customWidth="1"/>
  </cols>
  <sheetData>
    <row r="1" spans="1:23" ht="24" customHeight="1">
      <c r="A1" s="11" t="s">
        <v>0</v>
      </c>
      <c r="B1" s="11" t="s">
        <v>1</v>
      </c>
      <c r="C1" s="11" t="s">
        <v>2</v>
      </c>
      <c r="D1" s="11" t="s">
        <v>3</v>
      </c>
      <c r="E1" s="15" t="s">
        <v>4</v>
      </c>
      <c r="F1" s="11" t="s">
        <v>5</v>
      </c>
      <c r="G1" s="15" t="s">
        <v>6</v>
      </c>
      <c r="H1" s="11" t="s">
        <v>7</v>
      </c>
      <c r="I1" s="16" t="s">
        <v>8</v>
      </c>
      <c r="J1" s="16" t="s">
        <v>9</v>
      </c>
      <c r="K1" s="16" t="s">
        <v>10</v>
      </c>
      <c r="L1" s="9" t="s">
        <v>11</v>
      </c>
      <c r="M1" s="10"/>
      <c r="N1" s="9" t="s">
        <v>12</v>
      </c>
      <c r="O1" s="10"/>
      <c r="P1" s="9" t="s">
        <v>13</v>
      </c>
      <c r="Q1" s="10"/>
      <c r="R1" s="9" t="s">
        <v>14</v>
      </c>
      <c r="S1" s="10"/>
      <c r="T1" s="9" t="s">
        <v>15</v>
      </c>
      <c r="U1" s="10"/>
      <c r="V1" s="9" t="s">
        <v>16</v>
      </c>
      <c r="W1" s="10"/>
    </row>
    <row r="2" spans="1:23" ht="25" customHeight="1">
      <c r="A2" s="11"/>
      <c r="B2" s="11"/>
      <c r="C2" s="11"/>
      <c r="D2" s="11"/>
      <c r="E2" s="15"/>
      <c r="F2" s="11"/>
      <c r="G2" s="15"/>
      <c r="H2" s="11"/>
      <c r="I2" s="17"/>
      <c r="J2" s="17"/>
      <c r="K2" s="17"/>
      <c r="L2" s="2" t="s">
        <v>17</v>
      </c>
      <c r="M2" s="3" t="s">
        <v>18</v>
      </c>
      <c r="N2" s="3" t="s">
        <v>17</v>
      </c>
      <c r="O2" s="3" t="s">
        <v>18</v>
      </c>
      <c r="P2" s="3" t="s">
        <v>17</v>
      </c>
      <c r="Q2" s="3" t="s">
        <v>18</v>
      </c>
      <c r="R2" s="3" t="s">
        <v>17</v>
      </c>
      <c r="S2" s="3" t="s">
        <v>18</v>
      </c>
      <c r="T2" s="3" t="s">
        <v>17</v>
      </c>
      <c r="U2" s="3" t="s">
        <v>18</v>
      </c>
      <c r="V2" s="3" t="s">
        <v>17</v>
      </c>
      <c r="W2" s="3" t="s">
        <v>18</v>
      </c>
    </row>
    <row r="3" spans="1:23">
      <c r="A3" s="12">
        <v>1</v>
      </c>
      <c r="B3" s="12" t="s">
        <v>19</v>
      </c>
      <c r="C3" s="12" t="s">
        <v>20</v>
      </c>
      <c r="D3" s="12">
        <v>4</v>
      </c>
      <c r="E3" s="12">
        <v>1</v>
      </c>
      <c r="F3" s="12" t="s">
        <v>21</v>
      </c>
      <c r="G3" s="12" t="s">
        <v>22</v>
      </c>
      <c r="H3" s="6" t="s">
        <v>23</v>
      </c>
      <c r="I3" s="7">
        <f>W3</f>
        <v>-0.88749999999999996</v>
      </c>
      <c r="J3" s="7">
        <f>I3+0.8</f>
        <v>-8.7499999999999911E-2</v>
      </c>
      <c r="K3" s="7">
        <f>I3+0.8</f>
        <v>-8.7499999999999911E-2</v>
      </c>
      <c r="L3" s="6">
        <v>-3.4</v>
      </c>
      <c r="M3" s="6">
        <f>L3+2</f>
        <v>-1.4</v>
      </c>
      <c r="N3" s="6">
        <v>-3.2</v>
      </c>
      <c r="O3" s="6">
        <v>-0.7</v>
      </c>
      <c r="P3" s="6">
        <v>-3.5</v>
      </c>
      <c r="Q3" s="6">
        <v>-1.5</v>
      </c>
      <c r="R3" s="6">
        <v>-2.4500000000000002</v>
      </c>
      <c r="S3" s="6">
        <v>0.05</v>
      </c>
      <c r="T3" s="6">
        <f>MAX(L3,N3,P3,R3)-MIN(L3,N3,P3,R3)</f>
        <v>1.0499999999999998</v>
      </c>
      <c r="U3" s="6">
        <f>MAX(M3,O3,Q3,S3)-MIN(M3,O3,Q3,S3)</f>
        <v>1.55</v>
      </c>
      <c r="V3" s="6">
        <f>AVERAGE(L3,N3,P3,R3)</f>
        <v>-3.1375000000000002</v>
      </c>
      <c r="W3" s="7">
        <f>AVERAGE(M3,O3,Q3,S3)</f>
        <v>-0.88749999999999996</v>
      </c>
    </row>
    <row r="4" spans="1:23">
      <c r="A4" s="13"/>
      <c r="B4" s="13"/>
      <c r="C4" s="13"/>
      <c r="D4" s="13"/>
      <c r="E4" s="13"/>
      <c r="F4" s="13"/>
      <c r="G4" s="13"/>
      <c r="H4" s="1" t="s">
        <v>24</v>
      </c>
      <c r="I4" s="7">
        <f t="shared" ref="I4:I20" si="0">W4</f>
        <v>4.9275000000000002</v>
      </c>
      <c r="J4" s="7">
        <f t="shared" ref="J4:J20" si="1">I4+0.8</f>
        <v>5.7275</v>
      </c>
      <c r="K4" s="7">
        <f t="shared" ref="K4:K20" si="2">I4+0.8</f>
        <v>5.7275</v>
      </c>
      <c r="L4" s="6">
        <v>3.4</v>
      </c>
      <c r="M4" s="6">
        <f t="shared" ref="M4:M20" si="3">L4+2</f>
        <v>5.4</v>
      </c>
      <c r="N4" s="6">
        <v>1.9</v>
      </c>
      <c r="O4" s="6">
        <v>4.4000000000000004</v>
      </c>
      <c r="P4" s="6">
        <v>1.7</v>
      </c>
      <c r="Q4" s="6">
        <v>3.7</v>
      </c>
      <c r="R4" s="6">
        <v>3.71</v>
      </c>
      <c r="S4" s="6">
        <v>6.21</v>
      </c>
      <c r="T4" s="6">
        <f t="shared" ref="T4:T20" si="4">MAX(L4,N4,P4,R4)-MIN(L4,N4,P4,R4)</f>
        <v>2.0099999999999998</v>
      </c>
      <c r="U4" s="6">
        <f t="shared" ref="U4:U20" si="5">MAX(M4,O4,Q4,S4)-MIN(M4,O4,Q4,S4)</f>
        <v>2.5099999999999998</v>
      </c>
      <c r="V4" s="7">
        <f>AVERAGE(L4,N4,P4,R4)</f>
        <v>2.6775000000000002</v>
      </c>
      <c r="W4" s="7">
        <f>AVERAGE(M4,O4,Q4,S4)</f>
        <v>4.9275000000000002</v>
      </c>
    </row>
    <row r="5" spans="1:23">
      <c r="A5" s="12">
        <v>2</v>
      </c>
      <c r="B5" s="12" t="s">
        <v>19</v>
      </c>
      <c r="C5" s="12" t="s">
        <v>25</v>
      </c>
      <c r="D5" s="12">
        <v>4</v>
      </c>
      <c r="E5" s="12">
        <v>1</v>
      </c>
      <c r="F5" s="12" t="s">
        <v>21</v>
      </c>
      <c r="G5" s="12" t="s">
        <v>22</v>
      </c>
      <c r="H5" s="6" t="s">
        <v>23</v>
      </c>
      <c r="I5" s="7">
        <f t="shared" si="0"/>
        <v>-3.8774999999999995</v>
      </c>
      <c r="J5" s="7">
        <f t="shared" si="1"/>
        <v>-3.0774999999999997</v>
      </c>
      <c r="K5" s="7">
        <f t="shared" si="2"/>
        <v>-3.0774999999999997</v>
      </c>
      <c r="L5" s="6">
        <v>-6.7</v>
      </c>
      <c r="M5" s="6">
        <f t="shared" si="3"/>
        <v>-4.7</v>
      </c>
      <c r="N5" s="6">
        <v>-6</v>
      </c>
      <c r="O5" s="6">
        <v>-3.5</v>
      </c>
      <c r="P5" s="6">
        <v>-6.6</v>
      </c>
      <c r="Q5" s="6">
        <v>-4.5999999999999996</v>
      </c>
      <c r="R5" s="6">
        <v>-5.21</v>
      </c>
      <c r="S5" s="6">
        <v>-2.71</v>
      </c>
      <c r="T5" s="6">
        <f t="shared" si="4"/>
        <v>1.4900000000000002</v>
      </c>
      <c r="U5" s="6">
        <f t="shared" si="5"/>
        <v>1.9900000000000002</v>
      </c>
      <c r="V5" s="7">
        <f t="shared" ref="V5:V10" si="6">AVERAGE(L5,N5,P5,R5)</f>
        <v>-6.1274999999999995</v>
      </c>
      <c r="W5" s="7">
        <f t="shared" ref="W5:W20" si="7">AVERAGE(M5,O5,Q5,S5)</f>
        <v>-3.8774999999999995</v>
      </c>
    </row>
    <row r="6" spans="1:23">
      <c r="A6" s="13"/>
      <c r="B6" s="13"/>
      <c r="C6" s="13"/>
      <c r="D6" s="13"/>
      <c r="E6" s="13"/>
      <c r="F6" s="13"/>
      <c r="G6" s="13"/>
      <c r="H6" s="1" t="s">
        <v>24</v>
      </c>
      <c r="I6" s="7">
        <f t="shared" si="0"/>
        <v>0.14499999999999996</v>
      </c>
      <c r="J6" s="7">
        <f t="shared" si="1"/>
        <v>0.94500000000000006</v>
      </c>
      <c r="K6" s="7">
        <f t="shared" si="2"/>
        <v>0.94500000000000006</v>
      </c>
      <c r="L6" s="6">
        <v>-2.2000000000000002</v>
      </c>
      <c r="M6" s="6">
        <f t="shared" si="3"/>
        <v>-0.20000000000000018</v>
      </c>
      <c r="N6" s="6">
        <v>-2.4</v>
      </c>
      <c r="O6" s="6">
        <v>0.1</v>
      </c>
      <c r="P6" s="6">
        <v>-3</v>
      </c>
      <c r="Q6" s="6">
        <v>-1</v>
      </c>
      <c r="R6" s="6">
        <v>-0.82</v>
      </c>
      <c r="S6" s="6">
        <v>1.68</v>
      </c>
      <c r="T6" s="6">
        <f t="shared" si="4"/>
        <v>2.1800000000000002</v>
      </c>
      <c r="U6" s="6">
        <f t="shared" si="5"/>
        <v>2.6799999999999997</v>
      </c>
      <c r="V6" s="7">
        <f t="shared" si="6"/>
        <v>-2.105</v>
      </c>
      <c r="W6" s="7">
        <f t="shared" si="7"/>
        <v>0.14499999999999996</v>
      </c>
    </row>
    <row r="7" spans="1:23">
      <c r="A7" s="12">
        <v>3</v>
      </c>
      <c r="B7" s="12" t="s">
        <v>19</v>
      </c>
      <c r="C7" s="12" t="s">
        <v>20</v>
      </c>
      <c r="D7" s="12">
        <v>13</v>
      </c>
      <c r="E7" s="12">
        <v>1</v>
      </c>
      <c r="F7" s="12" t="s">
        <v>21</v>
      </c>
      <c r="G7" s="12" t="s">
        <v>22</v>
      </c>
      <c r="H7" s="6" t="s">
        <v>23</v>
      </c>
      <c r="I7" s="7">
        <f t="shared" si="0"/>
        <v>6.78</v>
      </c>
      <c r="J7" s="7">
        <f t="shared" si="1"/>
        <v>7.58</v>
      </c>
      <c r="K7" s="7">
        <f t="shared" si="2"/>
        <v>7.58</v>
      </c>
      <c r="L7" s="6">
        <v>4.5999999999999996</v>
      </c>
      <c r="M7" s="6">
        <f t="shared" si="3"/>
        <v>6.6</v>
      </c>
      <c r="N7" s="6">
        <v>5</v>
      </c>
      <c r="O7" s="6">
        <v>7.5</v>
      </c>
      <c r="P7" s="6">
        <v>4.2</v>
      </c>
      <c r="Q7" s="6">
        <v>6.2</v>
      </c>
      <c r="R7" s="6">
        <v>4.32</v>
      </c>
      <c r="S7" s="6">
        <v>6.82</v>
      </c>
      <c r="T7" s="6">
        <f t="shared" si="4"/>
        <v>0.79999999999999982</v>
      </c>
      <c r="U7" s="6">
        <f t="shared" si="5"/>
        <v>1.2999999999999998</v>
      </c>
      <c r="V7" s="7">
        <f t="shared" si="6"/>
        <v>4.53</v>
      </c>
      <c r="W7" s="7">
        <f t="shared" si="7"/>
        <v>6.78</v>
      </c>
    </row>
    <row r="8" spans="1:23">
      <c r="A8" s="13"/>
      <c r="B8" s="13"/>
      <c r="C8" s="13"/>
      <c r="D8" s="13"/>
      <c r="E8" s="13"/>
      <c r="F8" s="13"/>
      <c r="G8" s="13"/>
      <c r="H8" s="1" t="s">
        <v>24</v>
      </c>
      <c r="I8" s="7">
        <f t="shared" si="0"/>
        <v>12.92</v>
      </c>
      <c r="J8" s="7">
        <f t="shared" si="1"/>
        <v>13.72</v>
      </c>
      <c r="K8" s="7">
        <f t="shared" si="2"/>
        <v>13.72</v>
      </c>
      <c r="L8" s="6">
        <v>11.7</v>
      </c>
      <c r="M8" s="6">
        <f t="shared" si="3"/>
        <v>13.7</v>
      </c>
      <c r="N8" s="6">
        <v>10.199999999999999</v>
      </c>
      <c r="O8" s="6">
        <v>12.7</v>
      </c>
      <c r="P8" s="6">
        <v>9.4</v>
      </c>
      <c r="Q8" s="6">
        <v>11.4</v>
      </c>
      <c r="R8" s="6">
        <v>11.38</v>
      </c>
      <c r="S8" s="6">
        <v>13.88</v>
      </c>
      <c r="T8" s="6">
        <f t="shared" si="4"/>
        <v>2.2999999999999989</v>
      </c>
      <c r="U8" s="6">
        <f t="shared" si="5"/>
        <v>2.4800000000000004</v>
      </c>
      <c r="V8" s="7">
        <f t="shared" si="6"/>
        <v>10.67</v>
      </c>
      <c r="W8" s="7">
        <f t="shared" si="7"/>
        <v>12.92</v>
      </c>
    </row>
    <row r="9" spans="1:23">
      <c r="A9" s="12">
        <v>4</v>
      </c>
      <c r="B9" s="12" t="s">
        <v>19</v>
      </c>
      <c r="C9" s="12" t="s">
        <v>25</v>
      </c>
      <c r="D9" s="12">
        <v>13</v>
      </c>
      <c r="E9" s="12">
        <v>1</v>
      </c>
      <c r="F9" s="12" t="s">
        <v>21</v>
      </c>
      <c r="G9" s="12" t="s">
        <v>22</v>
      </c>
      <c r="H9" s="6" t="s">
        <v>23</v>
      </c>
      <c r="I9" s="7">
        <f t="shared" si="0"/>
        <v>3.5349999999999997</v>
      </c>
      <c r="J9" s="7">
        <f t="shared" si="1"/>
        <v>4.335</v>
      </c>
      <c r="K9" s="7">
        <f t="shared" si="2"/>
        <v>4.335</v>
      </c>
      <c r="L9" s="6">
        <v>0.5</v>
      </c>
      <c r="M9" s="6">
        <f t="shared" si="3"/>
        <v>2.5</v>
      </c>
      <c r="N9" s="6">
        <v>1.9</v>
      </c>
      <c r="O9" s="6">
        <v>4.4000000000000004</v>
      </c>
      <c r="P9" s="6">
        <v>1.3</v>
      </c>
      <c r="Q9" s="6">
        <v>3.3</v>
      </c>
      <c r="R9" s="6">
        <v>1.44</v>
      </c>
      <c r="S9" s="6">
        <v>3.94</v>
      </c>
      <c r="T9" s="6">
        <f t="shared" si="4"/>
        <v>1.4</v>
      </c>
      <c r="U9" s="6">
        <f t="shared" si="5"/>
        <v>1.9000000000000004</v>
      </c>
      <c r="V9" s="7">
        <f t="shared" si="6"/>
        <v>1.2850000000000001</v>
      </c>
      <c r="W9" s="7">
        <f t="shared" si="7"/>
        <v>3.5349999999999997</v>
      </c>
    </row>
    <row r="10" spans="1:23">
      <c r="A10" s="13"/>
      <c r="B10" s="13"/>
      <c r="C10" s="13"/>
      <c r="D10" s="13"/>
      <c r="E10" s="13"/>
      <c r="F10" s="13"/>
      <c r="G10" s="13"/>
      <c r="H10" s="1" t="s">
        <v>24</v>
      </c>
      <c r="I10" s="7">
        <f t="shared" si="0"/>
        <v>7.7274999999999991</v>
      </c>
      <c r="J10" s="7">
        <f t="shared" si="1"/>
        <v>8.5274999999999999</v>
      </c>
      <c r="K10" s="7">
        <f t="shared" si="2"/>
        <v>8.5274999999999999</v>
      </c>
      <c r="L10" s="6">
        <v>5.3</v>
      </c>
      <c r="M10" s="6">
        <f t="shared" si="3"/>
        <v>7.3</v>
      </c>
      <c r="N10" s="6">
        <v>5.6</v>
      </c>
      <c r="O10" s="6">
        <v>8.1</v>
      </c>
      <c r="P10" s="6">
        <v>4.7</v>
      </c>
      <c r="Q10" s="6">
        <v>6.7</v>
      </c>
      <c r="R10" s="6">
        <v>6.31</v>
      </c>
      <c r="S10" s="6">
        <v>8.81</v>
      </c>
      <c r="T10" s="6">
        <f t="shared" si="4"/>
        <v>1.6099999999999994</v>
      </c>
      <c r="U10" s="6">
        <f t="shared" si="5"/>
        <v>2.1100000000000003</v>
      </c>
      <c r="V10" s="7">
        <f t="shared" si="6"/>
        <v>5.4774999999999991</v>
      </c>
      <c r="W10" s="7">
        <f t="shared" si="7"/>
        <v>7.7274999999999991</v>
      </c>
    </row>
    <row r="11" spans="1:23">
      <c r="A11" s="12">
        <v>5</v>
      </c>
      <c r="B11" s="14" t="s">
        <v>26</v>
      </c>
      <c r="C11" s="14" t="s">
        <v>20</v>
      </c>
      <c r="D11" s="14">
        <v>4</v>
      </c>
      <c r="E11" s="14">
        <v>1</v>
      </c>
      <c r="F11" s="14" t="s">
        <v>21</v>
      </c>
      <c r="G11" s="12" t="s">
        <v>22</v>
      </c>
      <c r="H11" s="6" t="s">
        <v>23</v>
      </c>
      <c r="I11" s="7">
        <f t="shared" si="0"/>
        <v>-0.97249999999999992</v>
      </c>
      <c r="J11" s="7">
        <f t="shared" si="1"/>
        <v>-0.17249999999999988</v>
      </c>
      <c r="K11" s="7">
        <f t="shared" si="2"/>
        <v>-0.17249999999999988</v>
      </c>
      <c r="L11" s="6">
        <v>-3.3</v>
      </c>
      <c r="M11" s="6">
        <f t="shared" si="3"/>
        <v>-1.2999999999999998</v>
      </c>
      <c r="N11" s="6">
        <v>-3.3</v>
      </c>
      <c r="O11" s="6">
        <v>-0.8</v>
      </c>
      <c r="P11" s="6">
        <v>-3.4</v>
      </c>
      <c r="Q11" s="6">
        <v>-1.4</v>
      </c>
      <c r="R11" s="6">
        <v>-2.89</v>
      </c>
      <c r="S11" s="6">
        <v>-0.39</v>
      </c>
      <c r="T11" s="6">
        <f t="shared" si="4"/>
        <v>0.50999999999999979</v>
      </c>
      <c r="U11" s="6">
        <f t="shared" si="5"/>
        <v>1.0099999999999998</v>
      </c>
      <c r="V11" s="7">
        <f t="shared" ref="V11:V20" si="8">AVERAGE(L11,N11,P11,R11)</f>
        <v>-3.2225000000000001</v>
      </c>
      <c r="W11" s="7">
        <f t="shared" si="7"/>
        <v>-0.97249999999999992</v>
      </c>
    </row>
    <row r="12" spans="1:23">
      <c r="A12" s="13"/>
      <c r="B12" s="14"/>
      <c r="C12" s="14"/>
      <c r="D12" s="14"/>
      <c r="E12" s="14"/>
      <c r="F12" s="14"/>
      <c r="G12" s="13"/>
      <c r="H12" s="1" t="s">
        <v>24</v>
      </c>
      <c r="I12" s="7">
        <f t="shared" si="0"/>
        <v>4.3125</v>
      </c>
      <c r="J12" s="7">
        <f t="shared" si="1"/>
        <v>5.1124999999999998</v>
      </c>
      <c r="K12" s="7">
        <f t="shared" si="2"/>
        <v>5.1124999999999998</v>
      </c>
      <c r="L12" s="6">
        <v>1.9</v>
      </c>
      <c r="M12" s="6">
        <f t="shared" si="3"/>
        <v>3.9</v>
      </c>
      <c r="N12" s="6">
        <v>2.1</v>
      </c>
      <c r="O12" s="6">
        <v>4.5999999999999996</v>
      </c>
      <c r="P12" s="6">
        <v>1.2</v>
      </c>
      <c r="Q12" s="6">
        <v>3.2</v>
      </c>
      <c r="R12" s="6">
        <v>3.05</v>
      </c>
      <c r="S12" s="6">
        <v>5.55</v>
      </c>
      <c r="T12" s="6">
        <f t="shared" si="4"/>
        <v>1.8499999999999999</v>
      </c>
      <c r="U12" s="6">
        <f t="shared" si="5"/>
        <v>2.3499999999999996</v>
      </c>
      <c r="V12" s="7">
        <f t="shared" si="8"/>
        <v>2.0625</v>
      </c>
      <c r="W12" s="7">
        <f t="shared" si="7"/>
        <v>4.3125</v>
      </c>
    </row>
    <row r="13" spans="1:23">
      <c r="A13" s="12">
        <v>6</v>
      </c>
      <c r="B13" s="14" t="s">
        <v>26</v>
      </c>
      <c r="C13" s="14" t="s">
        <v>25</v>
      </c>
      <c r="D13" s="14">
        <v>4</v>
      </c>
      <c r="E13" s="14">
        <v>1</v>
      </c>
      <c r="F13" s="14" t="s">
        <v>21</v>
      </c>
      <c r="G13" s="12" t="s">
        <v>22</v>
      </c>
      <c r="H13" s="6" t="s">
        <v>23</v>
      </c>
      <c r="I13" s="7">
        <f t="shared" si="0"/>
        <v>-3.875</v>
      </c>
      <c r="J13" s="7">
        <f t="shared" si="1"/>
        <v>-3.0750000000000002</v>
      </c>
      <c r="K13" s="7">
        <f t="shared" si="2"/>
        <v>-3.0750000000000002</v>
      </c>
      <c r="L13" s="6">
        <v>-6.8</v>
      </c>
      <c r="M13" s="6">
        <f t="shared" si="3"/>
        <v>-4.8</v>
      </c>
      <c r="N13" s="8">
        <v>-6</v>
      </c>
      <c r="O13" s="6">
        <v>-3.5</v>
      </c>
      <c r="P13" s="6">
        <v>-6.4</v>
      </c>
      <c r="Q13" s="6">
        <v>-4.4000000000000004</v>
      </c>
      <c r="R13" s="6">
        <v>-5.3</v>
      </c>
      <c r="S13" s="6">
        <v>-2.8</v>
      </c>
      <c r="T13" s="6">
        <f t="shared" si="4"/>
        <v>1.5</v>
      </c>
      <c r="U13" s="6">
        <f t="shared" si="5"/>
        <v>2</v>
      </c>
      <c r="V13" s="7">
        <f t="shared" si="8"/>
        <v>-6.1250000000000009</v>
      </c>
      <c r="W13" s="7">
        <f t="shared" si="7"/>
        <v>-3.875</v>
      </c>
    </row>
    <row r="14" spans="1:23">
      <c r="A14" s="13"/>
      <c r="B14" s="14"/>
      <c r="C14" s="14"/>
      <c r="D14" s="14"/>
      <c r="E14" s="14"/>
      <c r="F14" s="14"/>
      <c r="G14" s="13"/>
      <c r="H14" s="1" t="s">
        <v>24</v>
      </c>
      <c r="I14" s="7">
        <f t="shared" si="0"/>
        <v>-0.46749999999999997</v>
      </c>
      <c r="J14" s="7">
        <f t="shared" si="1"/>
        <v>0.33250000000000007</v>
      </c>
      <c r="K14" s="7">
        <f t="shared" si="2"/>
        <v>0.33250000000000007</v>
      </c>
      <c r="L14" s="6">
        <v>-3</v>
      </c>
      <c r="M14" s="6">
        <f t="shared" si="3"/>
        <v>-1</v>
      </c>
      <c r="N14" s="6">
        <v>-3.2</v>
      </c>
      <c r="O14" s="6">
        <v>-0.7</v>
      </c>
      <c r="P14" s="6">
        <v>-3.2</v>
      </c>
      <c r="Q14" s="6">
        <v>-1.2</v>
      </c>
      <c r="R14" s="6">
        <v>-1.47</v>
      </c>
      <c r="S14" s="6">
        <v>1.03</v>
      </c>
      <c r="T14" s="6">
        <f t="shared" si="4"/>
        <v>1.7300000000000002</v>
      </c>
      <c r="U14" s="6">
        <f t="shared" si="5"/>
        <v>2.23</v>
      </c>
      <c r="V14" s="7">
        <f t="shared" si="8"/>
        <v>-2.7175000000000002</v>
      </c>
      <c r="W14" s="7">
        <f t="shared" si="7"/>
        <v>-0.46749999999999997</v>
      </c>
    </row>
    <row r="15" spans="1:23">
      <c r="A15" s="12">
        <v>7</v>
      </c>
      <c r="B15" s="14" t="s">
        <v>26</v>
      </c>
      <c r="C15" s="14" t="s">
        <v>20</v>
      </c>
      <c r="D15" s="14">
        <v>13</v>
      </c>
      <c r="E15" s="14">
        <v>1</v>
      </c>
      <c r="F15" s="14" t="s">
        <v>21</v>
      </c>
      <c r="G15" s="12" t="s">
        <v>22</v>
      </c>
      <c r="H15" s="6" t="s">
        <v>23</v>
      </c>
      <c r="I15" s="7">
        <f t="shared" si="0"/>
        <v>6.8175000000000008</v>
      </c>
      <c r="J15" s="7">
        <f t="shared" si="1"/>
        <v>7.6175000000000006</v>
      </c>
      <c r="K15" s="7">
        <f t="shared" si="2"/>
        <v>7.6175000000000006</v>
      </c>
      <c r="L15" s="6">
        <v>4.2</v>
      </c>
      <c r="M15" s="6">
        <f t="shared" si="3"/>
        <v>6.2</v>
      </c>
      <c r="N15" s="8">
        <v>5</v>
      </c>
      <c r="O15" s="6">
        <v>7.5</v>
      </c>
      <c r="P15" s="6">
        <v>4.4000000000000004</v>
      </c>
      <c r="Q15" s="6">
        <v>6.4</v>
      </c>
      <c r="R15" s="6">
        <v>4.67</v>
      </c>
      <c r="S15" s="6">
        <v>7.17</v>
      </c>
      <c r="T15" s="6">
        <f t="shared" si="4"/>
        <v>0.79999999999999982</v>
      </c>
      <c r="U15" s="6">
        <f t="shared" si="5"/>
        <v>1.2999999999999998</v>
      </c>
      <c r="V15" s="7">
        <f t="shared" si="8"/>
        <v>4.5674999999999999</v>
      </c>
      <c r="W15" s="7">
        <f t="shared" si="7"/>
        <v>6.8175000000000008</v>
      </c>
    </row>
    <row r="16" spans="1:23">
      <c r="A16" s="13"/>
      <c r="B16" s="14"/>
      <c r="C16" s="14"/>
      <c r="D16" s="14"/>
      <c r="E16" s="14"/>
      <c r="F16" s="14"/>
      <c r="G16" s="13"/>
      <c r="H16" s="1" t="s">
        <v>24</v>
      </c>
      <c r="I16" s="7">
        <f t="shared" si="0"/>
        <v>11.95</v>
      </c>
      <c r="J16" s="7">
        <f t="shared" si="1"/>
        <v>12.75</v>
      </c>
      <c r="K16" s="7">
        <f t="shared" si="2"/>
        <v>12.75</v>
      </c>
      <c r="L16" s="6">
        <v>9.6999999999999993</v>
      </c>
      <c r="M16" s="6">
        <f t="shared" si="3"/>
        <v>11.7</v>
      </c>
      <c r="N16" s="6">
        <v>9.5</v>
      </c>
      <c r="O16" s="6">
        <v>12</v>
      </c>
      <c r="P16" s="6">
        <v>8.9</v>
      </c>
      <c r="Q16" s="6">
        <v>10.9</v>
      </c>
      <c r="R16" s="6">
        <v>10.7</v>
      </c>
      <c r="S16" s="6">
        <v>13.2</v>
      </c>
      <c r="T16" s="6">
        <f t="shared" si="4"/>
        <v>1.7999999999999989</v>
      </c>
      <c r="U16" s="6">
        <f t="shared" si="5"/>
        <v>2.2999999999999989</v>
      </c>
      <c r="V16" s="7">
        <f t="shared" si="8"/>
        <v>9.6999999999999993</v>
      </c>
      <c r="W16" s="7">
        <f t="shared" si="7"/>
        <v>11.95</v>
      </c>
    </row>
    <row r="17" spans="1:23">
      <c r="A17" s="12">
        <v>8</v>
      </c>
      <c r="B17" s="14" t="s">
        <v>26</v>
      </c>
      <c r="C17" s="14" t="s">
        <v>25</v>
      </c>
      <c r="D17" s="14">
        <v>13</v>
      </c>
      <c r="E17" s="14">
        <v>1</v>
      </c>
      <c r="F17" s="14" t="s">
        <v>21</v>
      </c>
      <c r="G17" s="12" t="s">
        <v>22</v>
      </c>
      <c r="H17" s="6" t="s">
        <v>23</v>
      </c>
      <c r="I17" s="7">
        <f t="shared" si="0"/>
        <v>3.5950000000000002</v>
      </c>
      <c r="J17" s="7">
        <f t="shared" si="1"/>
        <v>4.3950000000000005</v>
      </c>
      <c r="K17" s="7">
        <f t="shared" si="2"/>
        <v>4.3950000000000005</v>
      </c>
      <c r="L17" s="6">
        <v>0.5</v>
      </c>
      <c r="M17" s="6">
        <f t="shared" si="3"/>
        <v>2.5</v>
      </c>
      <c r="N17" s="8">
        <v>2</v>
      </c>
      <c r="O17" s="6">
        <v>4.5</v>
      </c>
      <c r="P17" s="6">
        <v>1.4</v>
      </c>
      <c r="Q17" s="6">
        <v>3.4</v>
      </c>
      <c r="R17" s="6">
        <v>1.48</v>
      </c>
      <c r="S17" s="6">
        <v>3.98</v>
      </c>
      <c r="T17" s="6">
        <f t="shared" si="4"/>
        <v>1.5</v>
      </c>
      <c r="U17" s="6">
        <f t="shared" si="5"/>
        <v>2</v>
      </c>
      <c r="V17" s="7">
        <f t="shared" si="8"/>
        <v>1.345</v>
      </c>
      <c r="W17" s="7">
        <f t="shared" si="7"/>
        <v>3.5950000000000002</v>
      </c>
    </row>
    <row r="18" spans="1:23">
      <c r="A18" s="13"/>
      <c r="B18" s="14"/>
      <c r="C18" s="14"/>
      <c r="D18" s="14"/>
      <c r="E18" s="14"/>
      <c r="F18" s="14"/>
      <c r="G18" s="13"/>
      <c r="H18" s="1" t="s">
        <v>24</v>
      </c>
      <c r="I18" s="7">
        <f t="shared" si="0"/>
        <v>7.0699999999999994</v>
      </c>
      <c r="J18" s="7">
        <f t="shared" si="1"/>
        <v>7.8699999999999992</v>
      </c>
      <c r="K18" s="7">
        <f t="shared" si="2"/>
        <v>7.8699999999999992</v>
      </c>
      <c r="L18" s="6">
        <v>4.5999999999999996</v>
      </c>
      <c r="M18" s="6">
        <f t="shared" si="3"/>
        <v>6.6</v>
      </c>
      <c r="N18" s="6">
        <v>4.8</v>
      </c>
      <c r="O18" s="6">
        <v>7.3</v>
      </c>
      <c r="P18" s="6">
        <v>4.2</v>
      </c>
      <c r="Q18" s="6">
        <v>6.2</v>
      </c>
      <c r="R18" s="6">
        <v>5.68</v>
      </c>
      <c r="S18" s="6">
        <v>8.18</v>
      </c>
      <c r="T18" s="6">
        <f t="shared" si="4"/>
        <v>1.4799999999999995</v>
      </c>
      <c r="U18" s="6">
        <f t="shared" si="5"/>
        <v>1.9799999999999995</v>
      </c>
      <c r="V18" s="7">
        <f t="shared" si="8"/>
        <v>4.8199999999999994</v>
      </c>
      <c r="W18" s="7">
        <f t="shared" si="7"/>
        <v>7.0699999999999994</v>
      </c>
    </row>
    <row r="19" spans="1:23">
      <c r="A19" s="14">
        <v>9</v>
      </c>
      <c r="B19" s="14" t="s">
        <v>27</v>
      </c>
      <c r="C19" s="14" t="s">
        <v>20</v>
      </c>
      <c r="D19" s="14">
        <v>4</v>
      </c>
      <c r="E19" s="14">
        <v>1</v>
      </c>
      <c r="F19" s="14" t="s">
        <v>28</v>
      </c>
      <c r="G19" s="14" t="s">
        <v>22</v>
      </c>
      <c r="H19" s="6" t="s">
        <v>23</v>
      </c>
      <c r="I19" s="7">
        <f t="shared" si="0"/>
        <v>-0.90249999999999997</v>
      </c>
      <c r="J19" s="7">
        <f t="shared" si="1"/>
        <v>-0.10249999999999992</v>
      </c>
      <c r="K19" s="7">
        <f t="shared" si="2"/>
        <v>-0.10249999999999992</v>
      </c>
      <c r="L19" s="6">
        <v>-2.9</v>
      </c>
      <c r="M19" s="6">
        <f t="shared" si="3"/>
        <v>-0.89999999999999991</v>
      </c>
      <c r="N19" s="6">
        <v>-3.2</v>
      </c>
      <c r="O19" s="6">
        <v>-0.7</v>
      </c>
      <c r="P19" s="6">
        <v>-3.3</v>
      </c>
      <c r="Q19" s="6">
        <v>-1.3</v>
      </c>
      <c r="R19" s="6">
        <v>-3.21</v>
      </c>
      <c r="S19" s="6">
        <v>-0.71</v>
      </c>
      <c r="T19" s="6">
        <f t="shared" si="4"/>
        <v>0.39999999999999991</v>
      </c>
      <c r="U19" s="6">
        <f t="shared" si="5"/>
        <v>0.60000000000000009</v>
      </c>
      <c r="V19" s="7">
        <f t="shared" si="8"/>
        <v>-3.1524999999999999</v>
      </c>
      <c r="W19" s="7">
        <f t="shared" si="7"/>
        <v>-0.90249999999999997</v>
      </c>
    </row>
    <row r="20" spans="1:23">
      <c r="A20" s="14"/>
      <c r="B20" s="14"/>
      <c r="C20" s="14"/>
      <c r="D20" s="14"/>
      <c r="E20" s="14"/>
      <c r="F20" s="14"/>
      <c r="G20" s="14"/>
      <c r="H20" s="1" t="s">
        <v>24</v>
      </c>
      <c r="I20" s="7">
        <f t="shared" si="0"/>
        <v>2.83</v>
      </c>
      <c r="J20" s="7">
        <f t="shared" si="1"/>
        <v>3.63</v>
      </c>
      <c r="K20" s="7">
        <f t="shared" si="2"/>
        <v>3.63</v>
      </c>
      <c r="L20" s="6">
        <v>1.1000000000000001</v>
      </c>
      <c r="M20" s="6">
        <f t="shared" si="3"/>
        <v>3.1</v>
      </c>
      <c r="N20" s="6">
        <v>0.4</v>
      </c>
      <c r="O20" s="6">
        <v>2.9</v>
      </c>
      <c r="P20" s="8">
        <v>0</v>
      </c>
      <c r="Q20" s="6">
        <v>2</v>
      </c>
      <c r="R20" s="6">
        <v>0.82</v>
      </c>
      <c r="S20" s="6">
        <v>3.32</v>
      </c>
      <c r="T20" s="6">
        <f t="shared" si="4"/>
        <v>1.1000000000000001</v>
      </c>
      <c r="U20" s="6">
        <f t="shared" si="5"/>
        <v>1.3199999999999998</v>
      </c>
      <c r="V20" s="7">
        <f t="shared" si="8"/>
        <v>0.57999999999999996</v>
      </c>
      <c r="W20" s="7">
        <f t="shared" si="7"/>
        <v>2.83</v>
      </c>
    </row>
  </sheetData>
  <mergeCells count="80">
    <mergeCell ref="K1:K2"/>
    <mergeCell ref="G17:G18"/>
    <mergeCell ref="G19:G20"/>
    <mergeCell ref="H1:H2"/>
    <mergeCell ref="I1:I2"/>
    <mergeCell ref="J1:J2"/>
    <mergeCell ref="G7:G8"/>
    <mergeCell ref="G9:G10"/>
    <mergeCell ref="G11:G12"/>
    <mergeCell ref="G13:G14"/>
    <mergeCell ref="G15:G16"/>
    <mergeCell ref="E19:E20"/>
    <mergeCell ref="F1:F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E9:E10"/>
    <mergeCell ref="E11:E12"/>
    <mergeCell ref="E13:E14"/>
    <mergeCell ref="E15:E16"/>
    <mergeCell ref="E17:E18"/>
    <mergeCell ref="C19:C20"/>
    <mergeCell ref="D1:D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C9:C10"/>
    <mergeCell ref="C11:C12"/>
    <mergeCell ref="C13:C14"/>
    <mergeCell ref="C15:C16"/>
    <mergeCell ref="C17:C18"/>
    <mergeCell ref="A19:A20"/>
    <mergeCell ref="B1:B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A9:A10"/>
    <mergeCell ref="A11:A12"/>
    <mergeCell ref="A13:A14"/>
    <mergeCell ref="A15:A16"/>
    <mergeCell ref="A17:A18"/>
    <mergeCell ref="V1:W1"/>
    <mergeCell ref="A1:A2"/>
    <mergeCell ref="A3:A4"/>
    <mergeCell ref="A5:A6"/>
    <mergeCell ref="A7:A8"/>
    <mergeCell ref="C1:C2"/>
    <mergeCell ref="C3:C4"/>
    <mergeCell ref="C5:C6"/>
    <mergeCell ref="C7:C8"/>
    <mergeCell ref="E1:E2"/>
    <mergeCell ref="E3:E4"/>
    <mergeCell ref="E5:E6"/>
    <mergeCell ref="E7:E8"/>
    <mergeCell ref="G1:G2"/>
    <mergeCell ref="G3:G4"/>
    <mergeCell ref="G5:G6"/>
    <mergeCell ref="L1:M1"/>
    <mergeCell ref="N1:O1"/>
    <mergeCell ref="P1:Q1"/>
    <mergeCell ref="R1:S1"/>
    <mergeCell ref="T1:U1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3"/>
  <sheetViews>
    <sheetView tabSelected="1" topLeftCell="E1" workbookViewId="0">
      <selection activeCell="M4" sqref="M4"/>
    </sheetView>
  </sheetViews>
  <sheetFormatPr defaultColWidth="9" defaultRowHeight="15.3"/>
  <cols>
    <col min="2" max="4" width="11.5" customWidth="1"/>
    <col min="5" max="6" width="14.59765625" customWidth="1"/>
    <col min="7" max="7" width="11.796875" customWidth="1"/>
  </cols>
  <sheetData>
    <row r="1" spans="1:23" ht="21" customHeight="1">
      <c r="A1" s="11" t="s">
        <v>0</v>
      </c>
      <c r="B1" s="11" t="s">
        <v>1</v>
      </c>
      <c r="C1" s="18" t="s">
        <v>29</v>
      </c>
      <c r="D1" s="18" t="s">
        <v>30</v>
      </c>
      <c r="E1" s="18" t="s">
        <v>31</v>
      </c>
      <c r="F1" s="11" t="s">
        <v>2</v>
      </c>
      <c r="G1" s="11" t="s">
        <v>5</v>
      </c>
      <c r="H1" s="11" t="s">
        <v>32</v>
      </c>
      <c r="I1" s="16" t="s">
        <v>8</v>
      </c>
      <c r="J1" s="16" t="s">
        <v>9</v>
      </c>
      <c r="K1" s="16" t="s">
        <v>10</v>
      </c>
      <c r="L1" s="9" t="s">
        <v>11</v>
      </c>
      <c r="M1" s="10"/>
      <c r="N1" s="9" t="s">
        <v>12</v>
      </c>
      <c r="O1" s="10"/>
      <c r="P1" s="9" t="s">
        <v>13</v>
      </c>
      <c r="Q1" s="10"/>
      <c r="R1" s="9" t="s">
        <v>14</v>
      </c>
      <c r="S1" s="10"/>
      <c r="T1" s="9" t="s">
        <v>15</v>
      </c>
      <c r="U1" s="10"/>
      <c r="V1" s="9" t="s">
        <v>16</v>
      </c>
      <c r="W1" s="10"/>
    </row>
    <row r="2" spans="1:23" ht="28" customHeight="1">
      <c r="A2" s="11"/>
      <c r="B2" s="11"/>
      <c r="C2" s="19"/>
      <c r="D2" s="19"/>
      <c r="E2" s="19"/>
      <c r="F2" s="11"/>
      <c r="G2" s="11"/>
      <c r="H2" s="11"/>
      <c r="I2" s="17"/>
      <c r="J2" s="17"/>
      <c r="K2" s="17"/>
      <c r="L2" s="2" t="s">
        <v>17</v>
      </c>
      <c r="M2" s="3" t="s">
        <v>18</v>
      </c>
      <c r="N2" s="3" t="s">
        <v>17</v>
      </c>
      <c r="O2" s="3" t="s">
        <v>18</v>
      </c>
      <c r="P2" s="3" t="s">
        <v>17</v>
      </c>
      <c r="Q2" s="3" t="s">
        <v>18</v>
      </c>
      <c r="R2" s="3" t="s">
        <v>17</v>
      </c>
      <c r="S2" s="3" t="s">
        <v>18</v>
      </c>
      <c r="T2" s="3" t="s">
        <v>17</v>
      </c>
      <c r="U2" s="3" t="s">
        <v>18</v>
      </c>
      <c r="V2" s="3" t="s">
        <v>17</v>
      </c>
      <c r="W2" s="3" t="s">
        <v>18</v>
      </c>
    </row>
    <row r="3" spans="1:23">
      <c r="A3" s="1">
        <v>1</v>
      </c>
      <c r="B3" s="1" t="s">
        <v>19</v>
      </c>
      <c r="C3" s="1">
        <v>48</v>
      </c>
      <c r="D3" s="1">
        <v>1</v>
      </c>
      <c r="E3" s="1">
        <v>8</v>
      </c>
      <c r="F3" s="1" t="s">
        <v>33</v>
      </c>
      <c r="G3" s="1" t="s">
        <v>21</v>
      </c>
      <c r="H3" s="1">
        <v>1</v>
      </c>
      <c r="I3" s="4">
        <f>W3</f>
        <v>-2.4500000000000002</v>
      </c>
      <c r="J3" s="4">
        <f>I3+0.8</f>
        <v>-1.6500000000000001</v>
      </c>
      <c r="K3" s="4">
        <f>I3+0.8</f>
        <v>-1.6500000000000001</v>
      </c>
      <c r="L3" s="1">
        <v>-3.9</v>
      </c>
      <c r="M3" s="1">
        <v>-1.9</v>
      </c>
      <c r="N3" s="1">
        <v>-5.0999999999999996</v>
      </c>
      <c r="O3" s="1">
        <v>-2.6</v>
      </c>
      <c r="P3" s="1">
        <v>-5.5</v>
      </c>
      <c r="Q3" s="1">
        <v>-3.5</v>
      </c>
      <c r="R3" s="1">
        <v>-4.3</v>
      </c>
      <c r="S3" s="1">
        <v>-1.8</v>
      </c>
      <c r="T3" s="1">
        <f>MAX(L3,N3,P3,R3)-MIN(L3,N3,P3,R3)</f>
        <v>1.6</v>
      </c>
      <c r="U3" s="1">
        <f>MAX(M3,O3,Q3,S3)-MIN(M3,O3,Q3,S3)</f>
        <v>1.7</v>
      </c>
      <c r="V3" s="5">
        <f>AVERAGE(L3,N3,P3,R3,P8)</f>
        <v>-4.7</v>
      </c>
      <c r="W3" s="4">
        <f>AVERAGE(M3,O3,Q3,S3)</f>
        <v>-2.4500000000000002</v>
      </c>
    </row>
  </sheetData>
  <mergeCells count="17">
    <mergeCell ref="V1:W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M1"/>
    <mergeCell ref="N1:O1"/>
    <mergeCell ref="P1:Q1"/>
    <mergeCell ref="R1:S1"/>
    <mergeCell ref="T1:U1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page</vt:lpstr>
      <vt:lpstr>PDSCH</vt:lpstr>
      <vt:lpstr>PDCCH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Thomas Chapman</cp:lastModifiedBy>
  <cp:lastPrinted>2015-07-22T07:23:00Z</cp:lastPrinted>
  <dcterms:created xsi:type="dcterms:W3CDTF">1996-12-17T01:32:00Z</dcterms:created>
  <dcterms:modified xsi:type="dcterms:W3CDTF">2024-02-29T09:54:14Z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E75437538535417BA0CB1B5C130BFEF6</vt:lpwstr>
  </property>
</Properties>
</file>